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500" windowHeight="9615"/>
  </bookViews>
  <sheets>
    <sheet name="2025" sheetId="1" r:id="rId1"/>
  </sheets>
  <definedNames>
    <definedName name="_xlnm.Print_Titles" localSheetId="0">'2025'!$7:$7</definedName>
    <definedName name="_xlnm.Print_Area" localSheetId="0">'2025'!$A$1:$G$50</definedName>
  </definedNames>
  <calcPr calcId="145621"/>
</workbook>
</file>

<file path=xl/calcChain.xml><?xml version="1.0" encoding="utf-8"?>
<calcChain xmlns="http://schemas.openxmlformats.org/spreadsheetml/2006/main">
  <c r="F40" i="1" l="1"/>
  <c r="G40" i="1" l="1"/>
  <c r="G39" i="1" s="1"/>
  <c r="G38" i="1" s="1"/>
  <c r="G37" i="1" s="1"/>
  <c r="F39" i="1" l="1"/>
  <c r="G36" i="1" l="1"/>
  <c r="G35" i="1"/>
  <c r="G34" i="1" l="1"/>
  <c r="G33" i="1" s="1"/>
  <c r="G32" i="1" s="1"/>
  <c r="F30" i="1" l="1"/>
  <c r="E30" i="1"/>
  <c r="G31" i="1"/>
  <c r="G30" i="1" s="1"/>
  <c r="G44" i="1" l="1"/>
  <c r="G16" i="1"/>
  <c r="G17" i="1"/>
  <c r="G18" i="1"/>
  <c r="G24" i="1"/>
  <c r="G23" i="1" s="1"/>
  <c r="G22" i="1" s="1"/>
  <c r="G29" i="1"/>
  <c r="G28" i="1"/>
  <c r="G27" i="1"/>
  <c r="G26" i="1" s="1"/>
  <c r="G13" i="1"/>
  <c r="G12" i="1" s="1"/>
  <c r="G10" i="1" s="1"/>
  <c r="G43" i="1"/>
  <c r="G42" i="1" s="1"/>
  <c r="G41" i="1" s="1"/>
  <c r="F43" i="1"/>
  <c r="F42" i="1" s="1"/>
  <c r="F41" i="1" s="1"/>
  <c r="F38" i="1"/>
  <c r="F37" i="1" s="1"/>
  <c r="E39" i="1"/>
  <c r="E38" i="1"/>
  <c r="F34" i="1"/>
  <c r="G25" i="1" l="1"/>
  <c r="F33" i="1"/>
  <c r="F32" i="1" s="1"/>
  <c r="F28" i="1"/>
  <c r="E28" i="1"/>
  <c r="F26" i="1"/>
  <c r="F23" i="1"/>
  <c r="F22" i="1" s="1"/>
  <c r="F20" i="1"/>
  <c r="F19" i="1" s="1"/>
  <c r="G15" i="1"/>
  <c r="G14" i="1" s="1"/>
  <c r="F15" i="1"/>
  <c r="F14" i="1" s="1"/>
  <c r="F12" i="1"/>
  <c r="F11" i="1" s="1"/>
  <c r="F25" i="1" l="1"/>
  <c r="G11" i="1"/>
  <c r="F10" i="1"/>
  <c r="F9" i="1" s="1"/>
  <c r="F8" i="1" s="1"/>
  <c r="E21" i="1" l="1"/>
  <c r="G21" i="1" s="1"/>
  <c r="G20" i="1" s="1"/>
  <c r="G19" i="1" s="1"/>
  <c r="G9" i="1" s="1"/>
  <c r="G8" i="1" s="1"/>
  <c r="E15" i="1" l="1"/>
  <c r="E14" i="1" s="1"/>
  <c r="E47" i="1"/>
  <c r="E46" i="1" s="1"/>
  <c r="E45" i="1" s="1"/>
  <c r="E43" i="1"/>
  <c r="E42" i="1" s="1"/>
  <c r="E41" i="1" s="1"/>
  <c r="E34" i="1"/>
  <c r="E33" i="1" s="1"/>
  <c r="E32" i="1" s="1"/>
  <c r="E26" i="1"/>
  <c r="E25" i="1" s="1"/>
  <c r="E23" i="1"/>
  <c r="E22" i="1" s="1"/>
  <c r="E20" i="1"/>
  <c r="E19" i="1" s="1"/>
  <c r="E12" i="1"/>
  <c r="E37" i="1" l="1"/>
  <c r="E10" i="1"/>
  <c r="E9" i="1" s="1"/>
  <c r="E8" i="1" s="1"/>
  <c r="E11" i="1"/>
</calcChain>
</file>

<file path=xl/sharedStrings.xml><?xml version="1.0" encoding="utf-8"?>
<sst xmlns="http://schemas.openxmlformats.org/spreadsheetml/2006/main" count="96" uniqueCount="68">
  <si>
    <t>Приложение 3</t>
  </si>
  <si>
    <t>тыс. руб.</t>
  </si>
  <si>
    <r>
      <rPr>
        <sz val="14"/>
        <rFont val="Times New Roman"/>
        <family val="1"/>
        <charset val="204"/>
      </rPr>
      <t>Наименование показателя</t>
    </r>
  </si>
  <si>
    <t>Код целевой статьи расходов</t>
  </si>
  <si>
    <r>
      <rPr>
        <b/>
        <sz val="14"/>
        <rFont val="Times New Roman"/>
        <family val="1"/>
        <charset val="204"/>
      </rPr>
      <t>РАСХОДЫ БЮДЖЕТА - всего</t>
    </r>
  </si>
  <si>
    <r>
      <rPr>
        <b/>
        <sz val="14"/>
        <rFont val="Times New Roman"/>
        <family val="1"/>
        <charset val="204"/>
      </rPr>
      <t>ОБЩЕГОСУДАРСТВЕННЫЕ ВОПРОСЫ</t>
    </r>
  </si>
  <si>
    <t>0100</t>
  </si>
  <si>
    <r>
      <rPr>
        <b/>
        <sz val="14"/>
        <rFont val="Times New Roman"/>
        <family val="1"/>
        <charset val="204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</si>
  <si>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4"/>
        <rFont val="Times New Roman"/>
        <family val="1"/>
        <charset val="204"/>
      </rPr>
  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  </r>
  </si>
  <si>
    <r>
      <rPr>
        <sz val="14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</si>
  <si>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rFont val="Times New Roman"/>
        <family val="1"/>
        <charset val="204"/>
      </rPr>
      <t>100</t>
    </r>
  </si>
  <si>
    <r>
      <rPr>
        <sz val="14"/>
        <rFont val="Times New Roman"/>
        <family val="1"/>
        <charset val="204"/>
      </rPr>
      <t>011 00 00010</t>
    </r>
  </si>
  <si>
    <r>
      <rPr>
        <sz val="14"/>
        <rFont val="Times New Roman"/>
        <family val="1"/>
        <charset val="204"/>
      </rPr>
      <t>Закупка товаров, работ и услуг для государственных (муниципальных) нужд</t>
    </r>
  </si>
  <si>
    <r>
      <rPr>
        <sz val="14"/>
        <rFont val="Times New Roman"/>
        <family val="1"/>
        <charset val="204"/>
      </rPr>
      <t>200</t>
    </r>
  </si>
  <si>
    <r>
      <rPr>
        <sz val="14"/>
        <rFont val="Times New Roman"/>
        <family val="1"/>
        <charset val="204"/>
      </rPr>
      <t>Иные бюджетные ассигнования</t>
    </r>
  </si>
  <si>
    <r>
      <rPr>
        <sz val="14"/>
        <rFont val="Times New Roman"/>
        <family val="1"/>
        <charset val="204"/>
      </rPr>
      <t>800</t>
    </r>
  </si>
  <si>
    <r>
      <rPr>
        <sz val="14"/>
        <rFont val="Times New Roman"/>
        <family val="1"/>
        <charset val="204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</si>
  <si>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4"/>
        <rFont val="Times New Roman"/>
        <family val="1"/>
        <charset val="204"/>
      </rPr>
      <t>98000П0010</t>
    </r>
  </si>
  <si>
    <r>
      <rPr>
        <sz val="14"/>
        <rFont val="Times New Roman"/>
        <family val="1"/>
        <charset val="204"/>
      </rPr>
      <t>Межбюджетные трансферты</t>
    </r>
  </si>
  <si>
    <r>
      <rPr>
        <sz val="14"/>
        <rFont val="Times New Roman"/>
        <family val="1"/>
        <charset val="204"/>
      </rPr>
      <t>500</t>
    </r>
  </si>
  <si>
    <r>
      <rPr>
        <b/>
        <sz val="14"/>
        <rFont val="Times New Roman"/>
        <family val="1"/>
        <charset val="204"/>
      </rPr>
      <t xml:space="preserve">Резервный фонд  </t>
    </r>
  </si>
  <si>
    <t>Резервный фонд местной администрации для решения вопросов  поселения в рамках непрограммных мероприятий</t>
  </si>
  <si>
    <r>
      <rPr>
        <sz val="14"/>
        <rFont val="Times New Roman"/>
        <family val="1"/>
        <charset val="204"/>
      </rPr>
      <t>9800080200</t>
    </r>
  </si>
  <si>
    <r>
      <rPr>
        <b/>
        <sz val="14"/>
        <rFont val="Times New Roman"/>
        <family val="1"/>
        <charset val="204"/>
      </rPr>
      <t>Другие общегосударственные вопросы</t>
    </r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</si>
  <si>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</si>
  <si>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r>
      <rPr>
        <sz val="14"/>
        <rFont val="Times New Roman"/>
        <family val="1"/>
        <charset val="204"/>
      </rPr>
      <t>020 00 80050</t>
    </r>
  </si>
  <si>
    <r>
      <rPr>
        <sz val="14"/>
        <rFont val="Times New Roman"/>
        <family val="1"/>
        <charset val="204"/>
      </rPr>
  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</si>
  <si>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  <family val="1"/>
        <charset val="204"/>
      </rPr>
      <t>050 00 80240</t>
    </r>
  </si>
  <si>
    <r>
      <rPr>
        <b/>
        <sz val="14"/>
        <rFont val="Times New Roman"/>
        <family val="1"/>
        <charset val="204"/>
      </rPr>
      <t>Национальная оборона</t>
    </r>
  </si>
  <si>
    <r>
      <rPr>
        <b/>
        <sz val="14"/>
        <rFont val="Times New Roman"/>
        <family val="1"/>
        <charset val="204"/>
      </rPr>
      <t>Мобилизационная и вневойсковая подготовка</t>
    </r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</si>
  <si>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</si>
  <si>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r>
      <rPr>
        <sz val="14"/>
        <rFont val="Times New Roman"/>
        <family val="1"/>
        <charset val="204"/>
      </rPr>
      <t>012 00 51180</t>
    </r>
  </si>
  <si>
    <r>
      <rPr>
        <b/>
        <sz val="14"/>
        <rFont val="Times New Roman"/>
        <family val="1"/>
        <charset val="204"/>
      </rPr>
      <t>Жилищно-коммунальное хозяйство</t>
    </r>
  </si>
  <si>
    <r>
      <rPr>
        <b/>
        <sz val="14"/>
        <rFont val="Times New Roman"/>
        <family val="1"/>
        <charset val="204"/>
      </rPr>
      <t>0500</t>
    </r>
  </si>
  <si>
    <r>
      <rPr>
        <b/>
        <sz val="14"/>
        <rFont val="Times New Roman"/>
        <family val="1"/>
        <charset val="204"/>
      </rPr>
      <t>Благоустройство</t>
    </r>
  </si>
  <si>
    <r>
      <rPr>
        <b/>
        <sz val="14"/>
        <rFont val="Times New Roman"/>
        <family val="1"/>
        <charset val="204"/>
      </rPr>
      <t>0503</t>
    </r>
  </si>
  <si>
    <r>
      <rPr>
        <sz val="14"/>
        <rFont val="Times New Roman"/>
        <family val="1"/>
        <charset val="204"/>
      </rPr>
  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</si>
  <si>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  <family val="1"/>
        <charset val="204"/>
      </rPr>
      <t>0503</t>
    </r>
  </si>
  <si>
    <r>
      <rPr>
        <sz val="14"/>
        <rFont val="Times New Roman"/>
        <family val="1"/>
        <charset val="204"/>
      </rPr>
      <t>03 0 00 80260</t>
    </r>
  </si>
  <si>
    <r>
      <rPr>
        <b/>
        <sz val="14"/>
        <rFont val="Times New Roman"/>
        <family val="1"/>
        <charset val="204"/>
      </rPr>
      <t>КУЛЬТУРА, КИНЕМАТОГРАФИЯ</t>
    </r>
  </si>
  <si>
    <r>
      <rPr>
        <b/>
        <sz val="14"/>
        <rFont val="Times New Roman"/>
        <family val="1"/>
        <charset val="204"/>
      </rPr>
      <t>0800</t>
    </r>
  </si>
  <si>
    <r>
      <rPr>
        <sz val="14"/>
        <rFont val="Times New Roman"/>
        <family val="1"/>
        <charset val="204"/>
      </rPr>
      <t>Культура</t>
    </r>
  </si>
  <si>
    <r>
      <rPr>
        <sz val="14"/>
        <rFont val="Times New Roman"/>
        <family val="1"/>
        <charset val="204"/>
      </rPr>
  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  </r>
  </si>
  <si>
    <r>
      <rPr>
        <sz val="14"/>
        <rFont val="Times New Roman"/>
        <family val="1"/>
        <charset val="204"/>
      </rPr>
      <t>98000П0030</t>
    </r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</si>
  <si>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</si>
  <si>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</si>
  <si>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</si>
  <si>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</si>
  <si>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</si>
  <si>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</si>
  <si>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>Верно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</si>
  <si>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</si>
  <si>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</si>
  <si>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</si>
  <si>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2025 год 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</si>
  <si>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</si>
  <si>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 xml:space="preserve">от                      № </t>
  </si>
  <si>
    <t>Утвержденный бюджет на 2025 год</t>
  </si>
  <si>
    <t>Сумма изменений</t>
  </si>
  <si>
    <t>Уточненный бюджет на 2025 год</t>
  </si>
  <si>
    <t>Ингые бюджетные ассигнования</t>
  </si>
  <si>
    <t xml:space="preserve">Исполнение судебных актов РФ и мировых соглашений по возмещению причиненного вреда </t>
  </si>
  <si>
    <t>981 00 00000</t>
  </si>
  <si>
    <t>800</t>
  </si>
  <si>
    <t>981 00 80250</t>
  </si>
  <si>
    <t xml:space="preserve">к  решению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Капустиноярский сельсовет Ахтубинского  муниципального района                                                                     Астраханской области»  </t>
  </si>
  <si>
    <t>РЗПР</t>
  </si>
  <si>
    <t>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</si>
</sst>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000"/>
    <numFmt numFmtId="166" formatCode="0.00000"/>
  </numFmts>
  <fonts count="15" x14ac:knownFonts="1">
    <font>
      <sz val="11"/>
      <name val="Calibri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06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vertical="top"/>
    </xf>
    <xf numFmtId="165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165" fontId="5" fillId="3" borderId="2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2" borderId="2" xfId="0" applyNumberFormat="1" applyFont="1" applyFill="1" applyBorder="1" applyAlignment="1"/>
    <xf numFmtId="0" fontId="3" fillId="0" borderId="2" xfId="0" applyNumberFormat="1" applyFont="1" applyBorder="1" applyAlignment="1"/>
    <xf numFmtId="0" fontId="5" fillId="0" borderId="2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10" fillId="2" borderId="2" xfId="0" applyNumberFormat="1" applyFont="1" applyFill="1" applyBorder="1" applyAlignment="1">
      <alignment vertical="center" wrapText="1"/>
    </xf>
    <xf numFmtId="165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vertical="top" wrapText="1"/>
    </xf>
    <xf numFmtId="0" fontId="8" fillId="0" borderId="0" xfId="0" applyNumberFormat="1" applyFont="1" applyAlignment="1">
      <alignment vertical="top"/>
    </xf>
    <xf numFmtId="0" fontId="13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vertical="top"/>
    </xf>
    <xf numFmtId="0" fontId="14" fillId="0" borderId="0" xfId="0" applyNumberFormat="1" applyFont="1" applyBorder="1" applyAlignment="1">
      <alignment horizontal="right" vertical="center" wrapText="1"/>
    </xf>
    <xf numFmtId="0" fontId="5" fillId="0" borderId="3" xfId="0" applyNumberFormat="1" applyFont="1" applyBorder="1" applyAlignment="1">
      <alignment vertical="center"/>
    </xf>
    <xf numFmtId="0" fontId="11" fillId="0" borderId="2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top"/>
    </xf>
    <xf numFmtId="164" fontId="5" fillId="3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vertical="top"/>
    </xf>
    <xf numFmtId="164" fontId="11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top"/>
    </xf>
    <xf numFmtId="164" fontId="3" fillId="0" borderId="8" xfId="0" applyNumberFormat="1" applyFont="1" applyBorder="1" applyAlignment="1">
      <alignment horizontal="center" vertical="top"/>
    </xf>
    <xf numFmtId="164" fontId="5" fillId="3" borderId="7" xfId="0" applyNumberFormat="1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/>
    </xf>
    <xf numFmtId="164" fontId="5" fillId="2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top"/>
    </xf>
    <xf numFmtId="164" fontId="8" fillId="0" borderId="6" xfId="0" applyNumberFormat="1" applyFont="1" applyBorder="1" applyAlignment="1">
      <alignment horizontal="center" vertical="top"/>
    </xf>
    <xf numFmtId="0" fontId="14" fillId="0" borderId="0" xfId="0" applyNumberFormat="1" applyFont="1" applyAlignment="1">
      <alignment vertical="center" wrapText="1"/>
    </xf>
    <xf numFmtId="0" fontId="12" fillId="0" borderId="2" xfId="0" applyNumberFormat="1" applyFont="1" applyBorder="1" applyAlignment="1">
      <alignment vertical="top" wrapText="1"/>
    </xf>
    <xf numFmtId="0" fontId="3" fillId="2" borderId="3" xfId="0" applyNumberFormat="1" applyFont="1" applyFill="1" applyBorder="1" applyAlignment="1">
      <alignment horizontal="justify" vertical="top"/>
    </xf>
    <xf numFmtId="0" fontId="3" fillId="0" borderId="2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 wrapText="1"/>
    </xf>
    <xf numFmtId="0" fontId="14" fillId="0" borderId="0" xfId="0" applyNumberFormat="1" applyFont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abSelected="1" view="pageBreakPreview" topLeftCell="A2" zoomScale="80" zoomScaleNormal="80" zoomScaleSheetLayoutView="80" workbookViewId="0">
      <selection activeCell="F18" sqref="F18"/>
    </sheetView>
  </sheetViews>
  <sheetFormatPr defaultColWidth="9" defaultRowHeight="12.75" x14ac:dyDescent="0.25"/>
  <cols>
    <col min="1" max="1" width="107.140625" customWidth="1"/>
    <col min="2" max="2" width="8.28515625" customWidth="1"/>
    <col min="3" max="3" width="17.85546875" customWidth="1"/>
    <col min="4" max="4" width="7.140625" style="1" customWidth="1"/>
    <col min="5" max="5" width="18.140625" customWidth="1"/>
    <col min="6" max="6" width="15.7109375" customWidth="1"/>
    <col min="7" max="7" width="17" customWidth="1"/>
  </cols>
  <sheetData>
    <row r="1" spans="1:27" ht="14.25" customHeight="1" x14ac:dyDescent="0.25">
      <c r="A1" s="53"/>
      <c r="B1" s="103" t="s">
        <v>0</v>
      </c>
      <c r="C1" s="103"/>
      <c r="D1" s="103"/>
      <c r="E1" s="103"/>
      <c r="F1" s="103"/>
      <c r="G1" s="103"/>
    </row>
    <row r="2" spans="1:27" ht="81" customHeight="1" x14ac:dyDescent="0.25">
      <c r="C2" s="96"/>
      <c r="D2" s="96"/>
      <c r="E2" s="103" t="s">
        <v>65</v>
      </c>
      <c r="F2" s="104"/>
      <c r="G2" s="104"/>
    </row>
    <row r="3" spans="1:27" ht="21" customHeight="1" x14ac:dyDescent="0.25">
      <c r="A3" s="54"/>
      <c r="B3" s="55"/>
      <c r="C3" s="55"/>
      <c r="F3" s="101" t="s">
        <v>56</v>
      </c>
      <c r="G3" s="102"/>
    </row>
    <row r="4" spans="1:27" ht="5.25" hidden="1" customHeight="1" x14ac:dyDescent="0.25">
      <c r="A4" s="53"/>
      <c r="B4" s="100"/>
      <c r="C4" s="100"/>
      <c r="D4" s="100"/>
      <c r="E4" s="100"/>
    </row>
    <row r="5" spans="1:27" ht="58.5" customHeight="1" x14ac:dyDescent="0.25">
      <c r="A5" s="105" t="s">
        <v>54</v>
      </c>
      <c r="B5" s="105"/>
      <c r="C5" s="105"/>
      <c r="D5" s="105"/>
      <c r="E5" s="105"/>
      <c r="F5" s="105"/>
      <c r="G5" s="10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8.75" x14ac:dyDescent="0.25">
      <c r="A6" s="4"/>
      <c r="B6" s="3"/>
      <c r="C6" s="3"/>
      <c r="D6" s="3"/>
      <c r="E6" s="2"/>
      <c r="F6" s="3"/>
      <c r="G6" s="2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56.25" x14ac:dyDescent="0.25">
      <c r="A7" s="5" t="s">
        <v>2</v>
      </c>
      <c r="B7" s="52" t="s">
        <v>66</v>
      </c>
      <c r="C7" s="6" t="s">
        <v>3</v>
      </c>
      <c r="D7" s="7" t="s">
        <v>67</v>
      </c>
      <c r="E7" s="64" t="s">
        <v>57</v>
      </c>
      <c r="F7" s="64" t="s">
        <v>58</v>
      </c>
      <c r="G7" s="74" t="s">
        <v>59</v>
      </c>
    </row>
    <row r="8" spans="1:27" ht="21.75" customHeight="1" x14ac:dyDescent="0.25">
      <c r="A8" s="8" t="s">
        <v>4</v>
      </c>
      <c r="B8" s="9"/>
      <c r="C8" s="9"/>
      <c r="D8" s="10"/>
      <c r="E8" s="65">
        <f>E9+E32+E37+E41</f>
        <v>9420.2302</v>
      </c>
      <c r="F8" s="65">
        <f>F9+F32+F37+F41</f>
        <v>448.93881000000005</v>
      </c>
      <c r="G8" s="91">
        <f>G9+G32+G41+G37</f>
        <v>9869.1690100000014</v>
      </c>
    </row>
    <row r="9" spans="1:27" ht="20.25" customHeight="1" x14ac:dyDescent="0.25">
      <c r="A9" s="56" t="s">
        <v>5</v>
      </c>
      <c r="B9" s="11" t="s">
        <v>6</v>
      </c>
      <c r="C9" s="12"/>
      <c r="D9" s="12"/>
      <c r="E9" s="66">
        <f>E10+E25+E22+E19+E14</f>
        <v>5509.4145200000003</v>
      </c>
      <c r="F9" s="66">
        <f>F10+F25+F22+F19+F14</f>
        <v>3</v>
      </c>
      <c r="G9" s="94">
        <f>G10+G25+G22+G19+G14</f>
        <v>5512.4145200000003</v>
      </c>
    </row>
    <row r="10" spans="1:27" s="13" customFormat="1" ht="37.5" x14ac:dyDescent="0.25">
      <c r="A10" s="29" t="s">
        <v>7</v>
      </c>
      <c r="B10" s="14">
        <v>102</v>
      </c>
      <c r="C10" s="15"/>
      <c r="D10" s="16"/>
      <c r="E10" s="65">
        <f>E12</f>
        <v>1071.62933</v>
      </c>
      <c r="F10" s="65">
        <f>F12</f>
        <v>0</v>
      </c>
      <c r="G10" s="93">
        <f>G12</f>
        <v>1071.62933</v>
      </c>
    </row>
    <row r="11" spans="1:27" s="13" customFormat="1" ht="56.25" x14ac:dyDescent="0.25">
      <c r="A11" s="57" t="s">
        <v>51</v>
      </c>
      <c r="B11" s="17">
        <v>102</v>
      </c>
      <c r="C11" s="18">
        <v>9900000000</v>
      </c>
      <c r="D11" s="16"/>
      <c r="E11" s="67">
        <f t="shared" ref="E11:G12" si="0">E12</f>
        <v>1071.62933</v>
      </c>
      <c r="F11" s="67">
        <f t="shared" si="0"/>
        <v>0</v>
      </c>
      <c r="G11" s="76">
        <f t="shared" si="0"/>
        <v>1071.62933</v>
      </c>
    </row>
    <row r="12" spans="1:27" s="13" customFormat="1" ht="63.75" customHeight="1" x14ac:dyDescent="0.25">
      <c r="A12" s="28" t="s">
        <v>8</v>
      </c>
      <c r="B12" s="17">
        <v>102</v>
      </c>
      <c r="C12" s="18">
        <v>9910000020</v>
      </c>
      <c r="D12" s="19"/>
      <c r="E12" s="68">
        <f t="shared" si="0"/>
        <v>1071.62933</v>
      </c>
      <c r="F12" s="68">
        <f t="shared" si="0"/>
        <v>0</v>
      </c>
      <c r="G12" s="77">
        <f>G13</f>
        <v>1071.62933</v>
      </c>
    </row>
    <row r="13" spans="1:27" ht="55.5" customHeight="1" x14ac:dyDescent="0.25">
      <c r="A13" s="28" t="s">
        <v>9</v>
      </c>
      <c r="B13" s="17">
        <v>102</v>
      </c>
      <c r="C13" s="18">
        <v>9910000020</v>
      </c>
      <c r="D13" s="19" t="s">
        <v>10</v>
      </c>
      <c r="E13" s="68">
        <v>1071.62933</v>
      </c>
      <c r="F13" s="68">
        <v>0</v>
      </c>
      <c r="G13" s="77">
        <f>E13+F13</f>
        <v>1071.62933</v>
      </c>
    </row>
    <row r="14" spans="1:27" ht="43.5" customHeight="1" x14ac:dyDescent="0.25">
      <c r="A14" s="97" t="s">
        <v>53</v>
      </c>
      <c r="B14" s="14">
        <v>104</v>
      </c>
      <c r="C14" s="16"/>
      <c r="D14" s="16"/>
      <c r="E14" s="69">
        <f>E15</f>
        <v>4049.5194999999999</v>
      </c>
      <c r="F14" s="69">
        <f>F15</f>
        <v>0</v>
      </c>
      <c r="G14" s="90">
        <f>G15</f>
        <v>4049.5194999999999</v>
      </c>
    </row>
    <row r="15" spans="1:27" s="20" customFormat="1" ht="110.25" customHeight="1" x14ac:dyDescent="0.25">
      <c r="A15" s="28" t="s">
        <v>55</v>
      </c>
      <c r="B15" s="17">
        <v>104</v>
      </c>
      <c r="C15" s="21" t="s">
        <v>11</v>
      </c>
      <c r="D15" s="19"/>
      <c r="E15" s="68">
        <f>E16+E17+E18</f>
        <v>4049.5194999999999</v>
      </c>
      <c r="F15" s="68">
        <f>F16+F17+F18</f>
        <v>0</v>
      </c>
      <c r="G15" s="78">
        <f>G16+G17+G18</f>
        <v>4049.5194999999999</v>
      </c>
    </row>
    <row r="16" spans="1:27" s="20" customFormat="1" ht="56.25" x14ac:dyDescent="0.25">
      <c r="A16" s="28" t="s">
        <v>9</v>
      </c>
      <c r="B16" s="17">
        <v>104</v>
      </c>
      <c r="C16" s="21" t="s">
        <v>11</v>
      </c>
      <c r="D16" s="19" t="s">
        <v>10</v>
      </c>
      <c r="E16" s="70">
        <v>2441.6226299999998</v>
      </c>
      <c r="F16" s="70">
        <v>0</v>
      </c>
      <c r="G16" s="79">
        <f>E16+F16</f>
        <v>2441.6226299999998</v>
      </c>
    </row>
    <row r="17" spans="1:7" s="20" customFormat="1" ht="20.25" customHeight="1" x14ac:dyDescent="0.25">
      <c r="A17" s="28" t="s">
        <v>12</v>
      </c>
      <c r="B17" s="17">
        <v>104</v>
      </c>
      <c r="C17" s="21" t="s">
        <v>11</v>
      </c>
      <c r="D17" s="19" t="s">
        <v>13</v>
      </c>
      <c r="E17" s="70">
        <v>1560.89687</v>
      </c>
      <c r="F17" s="70">
        <v>0</v>
      </c>
      <c r="G17" s="79">
        <f>E17+F17</f>
        <v>1560.89687</v>
      </c>
    </row>
    <row r="18" spans="1:7" s="20" customFormat="1" ht="18.75" x14ac:dyDescent="0.25">
      <c r="A18" s="59" t="s">
        <v>14</v>
      </c>
      <c r="B18" s="17">
        <v>104</v>
      </c>
      <c r="C18" s="21" t="s">
        <v>11</v>
      </c>
      <c r="D18" s="19" t="s">
        <v>15</v>
      </c>
      <c r="E18" s="70">
        <v>47</v>
      </c>
      <c r="F18" s="70">
        <v>0</v>
      </c>
      <c r="G18" s="80">
        <f>E18+F18</f>
        <v>47</v>
      </c>
    </row>
    <row r="19" spans="1:7" ht="37.5" customHeight="1" x14ac:dyDescent="0.25">
      <c r="A19" s="58" t="s">
        <v>52</v>
      </c>
      <c r="B19" s="14">
        <v>106</v>
      </c>
      <c r="C19" s="22"/>
      <c r="D19" s="22"/>
      <c r="E19" s="65">
        <f t="shared" ref="E19:G20" si="1">E20</f>
        <v>72.265690000000006</v>
      </c>
      <c r="F19" s="65">
        <f t="shared" si="1"/>
        <v>0</v>
      </c>
      <c r="G19" s="81">
        <f t="shared" si="1"/>
        <v>72.265690000000006</v>
      </c>
    </row>
    <row r="20" spans="1:7" ht="39.75" customHeight="1" x14ac:dyDescent="0.25">
      <c r="A20" s="28" t="s">
        <v>16</v>
      </c>
      <c r="B20" s="17">
        <v>106</v>
      </c>
      <c r="C20" s="19" t="s">
        <v>17</v>
      </c>
      <c r="D20" s="23"/>
      <c r="E20" s="68">
        <f t="shared" si="1"/>
        <v>72.265690000000006</v>
      </c>
      <c r="F20" s="68">
        <f t="shared" si="1"/>
        <v>0</v>
      </c>
      <c r="G20" s="82">
        <f>G21</f>
        <v>72.265690000000006</v>
      </c>
    </row>
    <row r="21" spans="1:7" ht="18.75" x14ac:dyDescent="0.25">
      <c r="A21" s="59" t="s">
        <v>18</v>
      </c>
      <c r="B21" s="17">
        <v>106</v>
      </c>
      <c r="C21" s="19" t="s">
        <v>17</v>
      </c>
      <c r="D21" s="19" t="s">
        <v>19</v>
      </c>
      <c r="E21" s="68">
        <f>72.266-0.00031</f>
        <v>72.265690000000006</v>
      </c>
      <c r="F21" s="68">
        <v>0</v>
      </c>
      <c r="G21" s="77">
        <f>E21+F21</f>
        <v>72.265690000000006</v>
      </c>
    </row>
    <row r="22" spans="1:7" ht="22.35" customHeight="1" x14ac:dyDescent="0.25">
      <c r="A22" s="29" t="s">
        <v>20</v>
      </c>
      <c r="B22" s="14">
        <v>111</v>
      </c>
      <c r="C22" s="24"/>
      <c r="D22" s="23"/>
      <c r="E22" s="65">
        <f t="shared" ref="E22:F23" si="2">E23</f>
        <v>1</v>
      </c>
      <c r="F22" s="65">
        <f t="shared" si="2"/>
        <v>0</v>
      </c>
      <c r="G22" s="91">
        <f>G23</f>
        <v>1</v>
      </c>
    </row>
    <row r="23" spans="1:7" ht="34.5" customHeight="1" x14ac:dyDescent="0.25">
      <c r="A23" s="28" t="s">
        <v>21</v>
      </c>
      <c r="B23" s="17">
        <v>111</v>
      </c>
      <c r="C23" s="19" t="s">
        <v>22</v>
      </c>
      <c r="D23" s="23"/>
      <c r="E23" s="71">
        <f t="shared" si="2"/>
        <v>1</v>
      </c>
      <c r="F23" s="71">
        <f t="shared" si="2"/>
        <v>0</v>
      </c>
      <c r="G23" s="83">
        <f>G24</f>
        <v>1</v>
      </c>
    </row>
    <row r="24" spans="1:7" ht="18.75" x14ac:dyDescent="0.25">
      <c r="A24" s="60" t="s">
        <v>14</v>
      </c>
      <c r="B24" s="17">
        <v>111</v>
      </c>
      <c r="C24" s="19" t="s">
        <v>22</v>
      </c>
      <c r="D24" s="5">
        <v>800</v>
      </c>
      <c r="E24" s="71">
        <v>1</v>
      </c>
      <c r="F24" s="71">
        <v>0</v>
      </c>
      <c r="G24" s="84">
        <f>E24+F24</f>
        <v>1</v>
      </c>
    </row>
    <row r="25" spans="1:7" s="13" customFormat="1" ht="24.75" customHeight="1" x14ac:dyDescent="0.25">
      <c r="A25" s="61" t="s">
        <v>23</v>
      </c>
      <c r="B25" s="25">
        <v>113</v>
      </c>
      <c r="C25" s="26"/>
      <c r="D25" s="27"/>
      <c r="E25" s="72">
        <f>E26+E28+E30</f>
        <v>315</v>
      </c>
      <c r="F25" s="72">
        <f>F26+F28+F30</f>
        <v>3</v>
      </c>
      <c r="G25" s="85">
        <f>G26+G28+G30</f>
        <v>318</v>
      </c>
    </row>
    <row r="26" spans="1:7" ht="68.25" customHeight="1" x14ac:dyDescent="0.25">
      <c r="A26" s="28" t="s">
        <v>24</v>
      </c>
      <c r="B26" s="17">
        <v>113</v>
      </c>
      <c r="C26" s="21" t="s">
        <v>25</v>
      </c>
      <c r="D26" s="16"/>
      <c r="E26" s="68">
        <f>E27</f>
        <v>300</v>
      </c>
      <c r="F26" s="68">
        <f>F27</f>
        <v>0</v>
      </c>
      <c r="G26" s="82">
        <f>G27</f>
        <v>300</v>
      </c>
    </row>
    <row r="27" spans="1:7" ht="23.25" customHeight="1" x14ac:dyDescent="0.25">
      <c r="A27" s="28" t="s">
        <v>12</v>
      </c>
      <c r="B27" s="17">
        <v>113</v>
      </c>
      <c r="C27" s="21" t="s">
        <v>25</v>
      </c>
      <c r="D27" s="19" t="s">
        <v>13</v>
      </c>
      <c r="E27" s="68">
        <v>300</v>
      </c>
      <c r="F27" s="68">
        <v>0</v>
      </c>
      <c r="G27" s="77">
        <f>E27+F27</f>
        <v>300</v>
      </c>
    </row>
    <row r="28" spans="1:7" ht="75" customHeight="1" x14ac:dyDescent="0.25">
      <c r="A28" s="28" t="s">
        <v>26</v>
      </c>
      <c r="B28" s="17">
        <v>113</v>
      </c>
      <c r="C28" s="21" t="s">
        <v>27</v>
      </c>
      <c r="D28" s="19"/>
      <c r="E28" s="68">
        <f>E29</f>
        <v>15</v>
      </c>
      <c r="F28" s="68">
        <f>F29</f>
        <v>0</v>
      </c>
      <c r="G28" s="78">
        <f>G29</f>
        <v>15</v>
      </c>
    </row>
    <row r="29" spans="1:7" ht="20.25" customHeight="1" x14ac:dyDescent="0.25">
      <c r="A29" s="28" t="s">
        <v>12</v>
      </c>
      <c r="B29" s="17">
        <v>113</v>
      </c>
      <c r="C29" s="21" t="s">
        <v>27</v>
      </c>
      <c r="D29" s="19" t="s">
        <v>13</v>
      </c>
      <c r="E29" s="68">
        <v>15</v>
      </c>
      <c r="F29" s="68">
        <v>0</v>
      </c>
      <c r="G29" s="77">
        <f>E29+F29</f>
        <v>15</v>
      </c>
    </row>
    <row r="30" spans="1:7" ht="20.25" customHeight="1" x14ac:dyDescent="0.25">
      <c r="A30" s="28" t="s">
        <v>60</v>
      </c>
      <c r="B30" s="17">
        <v>113</v>
      </c>
      <c r="C30" s="21" t="s">
        <v>62</v>
      </c>
      <c r="D30" s="19"/>
      <c r="E30" s="68">
        <f>E31</f>
        <v>0</v>
      </c>
      <c r="F30" s="68">
        <f>F31</f>
        <v>3</v>
      </c>
      <c r="G30" s="86">
        <f>G31</f>
        <v>3</v>
      </c>
    </row>
    <row r="31" spans="1:7" ht="24" customHeight="1" x14ac:dyDescent="0.25">
      <c r="A31" s="28" t="s">
        <v>61</v>
      </c>
      <c r="B31" s="17">
        <v>113</v>
      </c>
      <c r="C31" s="21" t="s">
        <v>64</v>
      </c>
      <c r="D31" s="19" t="s">
        <v>63</v>
      </c>
      <c r="E31" s="68">
        <v>0</v>
      </c>
      <c r="F31" s="68">
        <v>3</v>
      </c>
      <c r="G31" s="92">
        <f>E31+F31</f>
        <v>3</v>
      </c>
    </row>
    <row r="32" spans="1:7" ht="18.75" x14ac:dyDescent="0.25">
      <c r="A32" s="29" t="s">
        <v>28</v>
      </c>
      <c r="B32" s="14">
        <v>200</v>
      </c>
      <c r="C32" s="5"/>
      <c r="D32" s="19"/>
      <c r="E32" s="65">
        <f t="shared" ref="E32:G33" si="3">E33</f>
        <v>394.7</v>
      </c>
      <c r="F32" s="65">
        <f t="shared" si="3"/>
        <v>16.8</v>
      </c>
      <c r="G32" s="87">
        <f t="shared" si="3"/>
        <v>411.5</v>
      </c>
    </row>
    <row r="33" spans="1:7" s="13" customFormat="1" ht="18.75" x14ac:dyDescent="0.25">
      <c r="A33" s="62" t="s">
        <v>29</v>
      </c>
      <c r="B33" s="17">
        <v>203</v>
      </c>
      <c r="C33" s="5"/>
      <c r="D33" s="19"/>
      <c r="E33" s="68">
        <f t="shared" si="3"/>
        <v>394.7</v>
      </c>
      <c r="F33" s="68">
        <f>F34</f>
        <v>16.8</v>
      </c>
      <c r="G33" s="77">
        <f>G34</f>
        <v>411.5</v>
      </c>
    </row>
    <row r="34" spans="1:7" s="13" customFormat="1" ht="104.25" customHeight="1" x14ac:dyDescent="0.25">
      <c r="A34" s="98" t="s">
        <v>30</v>
      </c>
      <c r="B34" s="30">
        <v>203</v>
      </c>
      <c r="C34" s="31" t="s">
        <v>31</v>
      </c>
      <c r="D34" s="19"/>
      <c r="E34" s="68">
        <f>E35+E36</f>
        <v>394.7</v>
      </c>
      <c r="F34" s="68">
        <f>F35+F36</f>
        <v>16.8</v>
      </c>
      <c r="G34" s="86">
        <f>G35+G36</f>
        <v>411.5</v>
      </c>
    </row>
    <row r="35" spans="1:7" s="13" customFormat="1" ht="57" customHeight="1" x14ac:dyDescent="0.25">
      <c r="A35" s="63" t="s">
        <v>9</v>
      </c>
      <c r="B35" s="30">
        <v>203</v>
      </c>
      <c r="C35" s="31" t="s">
        <v>31</v>
      </c>
      <c r="D35" s="19" t="s">
        <v>10</v>
      </c>
      <c r="E35" s="68">
        <v>350.60255999999998</v>
      </c>
      <c r="F35" s="68">
        <v>0</v>
      </c>
      <c r="G35" s="75">
        <f>E35+F35</f>
        <v>350.60255999999998</v>
      </c>
    </row>
    <row r="36" spans="1:7" s="13" customFormat="1" ht="23.25" customHeight="1" x14ac:dyDescent="0.25">
      <c r="A36" s="63" t="s">
        <v>12</v>
      </c>
      <c r="B36" s="30">
        <v>203</v>
      </c>
      <c r="C36" s="31" t="s">
        <v>31</v>
      </c>
      <c r="D36" s="19" t="s">
        <v>13</v>
      </c>
      <c r="E36" s="68">
        <v>44.097439999999999</v>
      </c>
      <c r="F36" s="68">
        <v>16.8</v>
      </c>
      <c r="G36" s="75">
        <f>E36+F36</f>
        <v>60.897440000000003</v>
      </c>
    </row>
    <row r="37" spans="1:7" ht="18.75" x14ac:dyDescent="0.25">
      <c r="A37" s="62" t="s">
        <v>32</v>
      </c>
      <c r="B37" s="16" t="s">
        <v>33</v>
      </c>
      <c r="C37" s="19"/>
      <c r="D37" s="19"/>
      <c r="E37" s="65">
        <f t="shared" ref="E37:F39" si="4">E38</f>
        <v>1798.7911300000001</v>
      </c>
      <c r="F37" s="65">
        <f t="shared" si="4"/>
        <v>429.13881000000003</v>
      </c>
      <c r="G37" s="87">
        <f>G38</f>
        <v>2227.92994</v>
      </c>
    </row>
    <row r="38" spans="1:7" ht="18" customHeight="1" x14ac:dyDescent="0.3">
      <c r="A38" s="61" t="s">
        <v>34</v>
      </c>
      <c r="B38" s="32" t="s">
        <v>35</v>
      </c>
      <c r="C38" s="33"/>
      <c r="D38" s="34"/>
      <c r="E38" s="65">
        <f t="shared" si="4"/>
        <v>1798.7911300000001</v>
      </c>
      <c r="F38" s="65">
        <f t="shared" si="4"/>
        <v>429.13881000000003</v>
      </c>
      <c r="G38" s="88">
        <f>G39</f>
        <v>2227.92994</v>
      </c>
    </row>
    <row r="39" spans="1:7" ht="54.75" customHeight="1" x14ac:dyDescent="0.25">
      <c r="A39" s="28" t="s">
        <v>36</v>
      </c>
      <c r="B39" s="19" t="s">
        <v>37</v>
      </c>
      <c r="C39" s="21" t="s">
        <v>38</v>
      </c>
      <c r="D39" s="19"/>
      <c r="E39" s="68">
        <f t="shared" si="4"/>
        <v>1798.7911300000001</v>
      </c>
      <c r="F39" s="68">
        <f>F40</f>
        <v>429.13881000000003</v>
      </c>
      <c r="G39" s="86">
        <f>G40</f>
        <v>2227.92994</v>
      </c>
    </row>
    <row r="40" spans="1:7" ht="24" customHeight="1" x14ac:dyDescent="0.25">
      <c r="A40" s="28" t="s">
        <v>12</v>
      </c>
      <c r="B40" s="19" t="s">
        <v>37</v>
      </c>
      <c r="C40" s="19" t="s">
        <v>38</v>
      </c>
      <c r="D40" s="19" t="s">
        <v>13</v>
      </c>
      <c r="E40" s="68">
        <v>1798.7911300000001</v>
      </c>
      <c r="F40" s="68">
        <f>129.13881+300</f>
        <v>429.13881000000003</v>
      </c>
      <c r="G40" s="95">
        <f>E40+F40</f>
        <v>2227.92994</v>
      </c>
    </row>
    <row r="41" spans="1:7" ht="18.75" x14ac:dyDescent="0.3">
      <c r="A41" s="62" t="s">
        <v>39</v>
      </c>
      <c r="B41" s="32" t="s">
        <v>40</v>
      </c>
      <c r="C41" s="35"/>
      <c r="D41" s="35"/>
      <c r="E41" s="73">
        <f t="shared" ref="E41:G43" si="5">E42</f>
        <v>1717.32455</v>
      </c>
      <c r="F41" s="73">
        <f t="shared" si="5"/>
        <v>0</v>
      </c>
      <c r="G41" s="89">
        <f t="shared" si="5"/>
        <v>1717.32455</v>
      </c>
    </row>
    <row r="42" spans="1:7" ht="18.75" x14ac:dyDescent="0.25">
      <c r="A42" s="28" t="s">
        <v>41</v>
      </c>
      <c r="B42" s="17">
        <v>801</v>
      </c>
      <c r="C42" s="5"/>
      <c r="D42" s="19"/>
      <c r="E42" s="68">
        <f t="shared" si="5"/>
        <v>1717.32455</v>
      </c>
      <c r="F42" s="68">
        <f t="shared" si="5"/>
        <v>0</v>
      </c>
      <c r="G42" s="77">
        <f t="shared" si="5"/>
        <v>1717.32455</v>
      </c>
    </row>
    <row r="43" spans="1:7" ht="60" customHeight="1" x14ac:dyDescent="0.25">
      <c r="A43" s="99" t="s">
        <v>42</v>
      </c>
      <c r="B43" s="17">
        <v>801</v>
      </c>
      <c r="C43" s="19" t="s">
        <v>43</v>
      </c>
      <c r="D43" s="19"/>
      <c r="E43" s="68">
        <f t="shared" si="5"/>
        <v>1717.32455</v>
      </c>
      <c r="F43" s="68">
        <f t="shared" si="5"/>
        <v>0</v>
      </c>
      <c r="G43" s="86">
        <f t="shared" si="5"/>
        <v>1717.32455</v>
      </c>
    </row>
    <row r="44" spans="1:7" ht="21.75" customHeight="1" x14ac:dyDescent="0.25">
      <c r="A44" s="59" t="s">
        <v>18</v>
      </c>
      <c r="B44" s="17">
        <v>801</v>
      </c>
      <c r="C44" s="19" t="s">
        <v>43</v>
      </c>
      <c r="D44" s="36" t="s">
        <v>19</v>
      </c>
      <c r="E44" s="68">
        <v>1717.32455</v>
      </c>
      <c r="F44" s="68">
        <v>0</v>
      </c>
      <c r="G44" s="75">
        <f>E44+F44</f>
        <v>1717.32455</v>
      </c>
    </row>
    <row r="45" spans="1:7" ht="18.75" hidden="1" x14ac:dyDescent="0.25">
      <c r="A45" s="37" t="s">
        <v>44</v>
      </c>
      <c r="B45" s="38">
        <v>1000</v>
      </c>
      <c r="C45" s="39"/>
      <c r="D45" s="40"/>
      <c r="E45" s="41">
        <f>E46</f>
        <v>0</v>
      </c>
    </row>
    <row r="46" spans="1:7" ht="15.75" hidden="1" x14ac:dyDescent="0.25">
      <c r="A46" s="42" t="s">
        <v>45</v>
      </c>
      <c r="B46" s="43">
        <v>1001</v>
      </c>
      <c r="C46" s="44"/>
      <c r="D46" s="45"/>
      <c r="E46" s="46">
        <f>E47</f>
        <v>0</v>
      </c>
    </row>
    <row r="47" spans="1:7" ht="46.5" hidden="1" customHeight="1" x14ac:dyDescent="0.25">
      <c r="A47" s="47" t="s">
        <v>46</v>
      </c>
      <c r="B47" s="48">
        <v>1001</v>
      </c>
      <c r="C47" s="45" t="s">
        <v>47</v>
      </c>
      <c r="D47" s="45"/>
      <c r="E47" s="49">
        <f>E48</f>
        <v>0</v>
      </c>
    </row>
    <row r="48" spans="1:7" ht="36.75" hidden="1" customHeight="1" x14ac:dyDescent="0.25">
      <c r="A48" s="50" t="s">
        <v>48</v>
      </c>
      <c r="B48" s="48">
        <v>1001</v>
      </c>
      <c r="C48" s="45" t="s">
        <v>47</v>
      </c>
      <c r="D48" s="45" t="s">
        <v>49</v>
      </c>
      <c r="E48" s="49"/>
    </row>
    <row r="49" spans="1:4" x14ac:dyDescent="0.25">
      <c r="D49"/>
    </row>
    <row r="50" spans="1:4" ht="15" x14ac:dyDescent="0.25">
      <c r="A50" s="51" t="s">
        <v>50</v>
      </c>
      <c r="D50"/>
    </row>
  </sheetData>
  <mergeCells count="5">
    <mergeCell ref="B4:E4"/>
    <mergeCell ref="F3:G3"/>
    <mergeCell ref="B1:G1"/>
    <mergeCell ref="E2:G2"/>
    <mergeCell ref="A5:G5"/>
  </mergeCells>
  <pageMargins left="0.51181102362204722" right="0.19685039370078741" top="0.23622047244094491" bottom="0.19685039370078741" header="0.19685039370078741" footer="0.19685039370078741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Минько Оксана</cp:lastModifiedBy>
  <cp:lastPrinted>2025-06-16T07:46:35Z</cp:lastPrinted>
  <dcterms:modified xsi:type="dcterms:W3CDTF">2025-06-17T10:08:56Z</dcterms:modified>
</cp:coreProperties>
</file>